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962DD0ED-0150-4896-BFD8-7316F66B9D5C}" xr6:coauthVersionLast="36" xr6:coauthVersionMax="36" xr10:uidLastSave="{00000000-0000-0000-0000-000000000000}"/>
  <bookViews>
    <workbookView xWindow="0" yWindow="0" windowWidth="23040" windowHeight="8940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2" l="1"/>
  <c r="N11" i="2" s="1"/>
  <c r="M12" i="2"/>
  <c r="N12" i="2"/>
  <c r="M13" i="2"/>
  <c r="N13" i="2"/>
  <c r="L11" i="2"/>
  <c r="L12" i="2"/>
  <c r="L13" i="2"/>
  <c r="K11" i="2"/>
  <c r="K12" i="2"/>
  <c r="K13" i="2"/>
  <c r="J11" i="2"/>
  <c r="J12" i="2"/>
  <c r="J13" i="2"/>
  <c r="I11" i="2"/>
  <c r="I12" i="2"/>
  <c r="I13" i="2"/>
  <c r="F11" i="2"/>
  <c r="F12" i="2"/>
  <c r="F13" i="2"/>
  <c r="K11" i="1"/>
  <c r="K10" i="1"/>
  <c r="K12" i="1"/>
  <c r="K13" i="1"/>
  <c r="F10" i="2" l="1"/>
  <c r="K10" i="2" l="1"/>
  <c r="I10" i="2"/>
  <c r="M10" i="2" s="1"/>
  <c r="M14" i="2" s="1"/>
  <c r="L10" i="2"/>
  <c r="N10" i="2" l="1"/>
  <c r="N14" i="2" s="1"/>
  <c r="J10" i="2"/>
</calcChain>
</file>

<file path=xl/sharedStrings.xml><?xml version="1.0" encoding="utf-8"?>
<sst xmlns="http://schemas.openxmlformats.org/spreadsheetml/2006/main" count="49" uniqueCount="27">
  <si>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</si>
  <si>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</si>
  <si>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</si>
  <si>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</si>
  <si>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</si>
  <si>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</si>
  <si>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</si>
  <si>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</si>
  <si>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</si>
  <si>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</si>
  <si>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</si>
  <si>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</si>
  <si>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</si>
  <si>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</si>
  <si>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</si>
  <si>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</si>
  <si>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</si>
  <si>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</si>
  <si>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</si>
  <si>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L</t>
  </si>
  <si>
    <t>LOT 15 : PRODUIT ECO LABELISE</t>
  </si>
  <si>
    <t>Detergent lave vaisselle</t>
  </si>
  <si>
    <t>Lessive linge en poudre</t>
  </si>
  <si>
    <t>Detergent détartrant sanitaire</t>
  </si>
  <si>
    <t>Nettoyant pour vitres en spray</t>
  </si>
  <si>
    <t>Pastille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</si>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</sst>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vertical="center"/>
    </xf>
    <xf numFmtId="49" fontId="17" fillId="0" borderId="13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8"/>
  <sheetViews>
    <sheetView tabSelected="1" workbookViewId="0">
      <selection activeCell="F26" sqref="F26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1"/>
      <c r="K1" s="3"/>
    </row>
    <row r="2" spans="1:11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5"/>
      <c r="K2" s="7"/>
    </row>
    <row r="3" spans="1:11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5"/>
      <c r="K3" s="7"/>
    </row>
    <row r="4" spans="1:11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8"/>
      <c r="K4" s="10"/>
    </row>
    <row r="6" spans="1:11" ht="18.75" x14ac:dyDescent="0.3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15.75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45">
        <v>15</v>
      </c>
      <c r="B10" s="20">
        <v>1</v>
      </c>
      <c r="C10" s="25">
        <v>33256</v>
      </c>
      <c r="D10" s="52" t="s">
        <v>23</v>
      </c>
      <c r="E10" s="53"/>
      <c r="F10" s="13"/>
      <c r="G10" s="26" t="s">
        <v>19</v>
      </c>
      <c r="H10" s="22">
        <v>0</v>
      </c>
      <c r="I10" s="15"/>
      <c r="J10" s="22">
        <v>0</v>
      </c>
      <c r="K10" s="22">
        <f>J10*1.2</f>
        <v>0</v>
      </c>
    </row>
    <row r="11" spans="1:11" ht="24" customHeight="1" x14ac:dyDescent="0.25">
      <c r="A11" s="45"/>
      <c r="B11" s="20">
        <v>2</v>
      </c>
      <c r="C11" s="25">
        <v>791038</v>
      </c>
      <c r="D11" s="52" t="s">
        <v>21</v>
      </c>
      <c r="E11" s="53"/>
      <c r="F11" s="13"/>
      <c r="G11" s="26" t="s">
        <v>25</v>
      </c>
      <c r="H11" s="22">
        <v>0</v>
      </c>
      <c r="I11" s="15"/>
      <c r="J11" s="22">
        <v>0</v>
      </c>
      <c r="K11" s="22">
        <f>J11*1.2</f>
        <v>0</v>
      </c>
    </row>
    <row r="12" spans="1:11" ht="24" customHeight="1" x14ac:dyDescent="0.25">
      <c r="A12" s="45"/>
      <c r="B12" s="20">
        <v>3</v>
      </c>
      <c r="C12" s="25">
        <v>791058</v>
      </c>
      <c r="D12" s="52" t="s">
        <v>22</v>
      </c>
      <c r="E12" s="53"/>
      <c r="F12" s="13"/>
      <c r="G12" s="26" t="s">
        <v>26</v>
      </c>
      <c r="H12" s="22">
        <v>0</v>
      </c>
      <c r="I12" s="15"/>
      <c r="J12" s="22">
        <v>0</v>
      </c>
      <c r="K12" s="22">
        <f t="shared" ref="K12:K13" si="0">J12*1.2</f>
        <v>0</v>
      </c>
    </row>
    <row r="13" spans="1:11" ht="24" customHeight="1" x14ac:dyDescent="0.25">
      <c r="A13" s="45"/>
      <c r="B13" s="20">
        <v>4</v>
      </c>
      <c r="C13" s="25">
        <v>33258</v>
      </c>
      <c r="D13" s="52" t="s">
        <v>24</v>
      </c>
      <c r="E13" s="53"/>
      <c r="F13" s="13"/>
      <c r="G13" s="26" t="s">
        <v>19</v>
      </c>
      <c r="H13" s="22">
        <v>0</v>
      </c>
      <c r="I13" s="15"/>
      <c r="J13" s="22">
        <v>0</v>
      </c>
      <c r="K13" s="22">
        <f t="shared" si="0"/>
        <v>0</v>
      </c>
    </row>
    <row r="14" spans="1:11" x14ac:dyDescent="0.25">
      <c r="A14" s="16" t="s">
        <v>17</v>
      </c>
    </row>
    <row r="15" spans="1:11" ht="15" customHeight="1" x14ac:dyDescent="0.25">
      <c r="B15" s="29" t="s">
        <v>16</v>
      </c>
      <c r="C15" s="29"/>
      <c r="D15" s="29"/>
      <c r="E15" s="30"/>
      <c r="F15" s="30"/>
    </row>
    <row r="16" spans="1:11" x14ac:dyDescent="0.25">
      <c r="B16" s="29"/>
      <c r="C16" s="29"/>
      <c r="D16" s="29"/>
      <c r="E16" s="30"/>
      <c r="F16" s="30"/>
    </row>
    <row r="17" spans="2:6" x14ac:dyDescent="0.25">
      <c r="B17" s="31"/>
      <c r="C17" s="31"/>
      <c r="D17" s="31"/>
      <c r="E17" s="32"/>
      <c r="F17" s="32"/>
    </row>
    <row r="18" spans="2:6" x14ac:dyDescent="0.25">
      <c r="B18" s="31"/>
      <c r="C18" s="31"/>
      <c r="D18" s="31"/>
      <c r="E18" s="32"/>
      <c r="F18" s="32"/>
    </row>
  </sheetData>
  <mergeCells count="14">
    <mergeCell ref="B15:D16"/>
    <mergeCell ref="E15:F16"/>
    <mergeCell ref="B17:D18"/>
    <mergeCell ref="E17:F18"/>
    <mergeCell ref="A1:D4"/>
    <mergeCell ref="A6:K6"/>
    <mergeCell ref="A7:K7"/>
    <mergeCell ref="D9:E9"/>
    <mergeCell ref="A10:A13"/>
    <mergeCell ref="E1:I4"/>
    <mergeCell ref="D10:E10"/>
    <mergeCell ref="D11:E11"/>
    <mergeCell ref="D12:E12"/>
    <mergeCell ref="D13:E13"/>
  </mergeCells>
  <pageMargins left="0.17" right="0.17" top="0.42" bottom="0.37" header="0.3" footer="0.3"/>
  <pageSetup paperSize="9" scale="7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5"/>
  <sheetViews>
    <sheetView workbookViewId="0">
      <selection activeCell="A14" sqref="A14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3"/>
      <c r="B1" s="34"/>
      <c r="C1" s="34"/>
      <c r="D1" s="35"/>
      <c r="E1" s="46" t="s">
        <v>0</v>
      </c>
      <c r="F1" s="47"/>
      <c r="G1" s="47"/>
      <c r="H1" s="47"/>
      <c r="I1" s="47"/>
      <c r="J1" s="47"/>
      <c r="K1" s="54"/>
      <c r="L1" s="1"/>
      <c r="M1" s="2"/>
      <c r="N1" s="3"/>
    </row>
    <row r="2" spans="1:14" s="4" customFormat="1" ht="15" customHeight="1" x14ac:dyDescent="0.2">
      <c r="A2" s="36"/>
      <c r="B2" s="37"/>
      <c r="C2" s="37"/>
      <c r="D2" s="38"/>
      <c r="E2" s="48"/>
      <c r="F2" s="49"/>
      <c r="G2" s="49"/>
      <c r="H2" s="49"/>
      <c r="I2" s="49"/>
      <c r="J2" s="49"/>
      <c r="K2" s="55"/>
      <c r="L2" s="5"/>
      <c r="M2" s="6"/>
      <c r="N2" s="7"/>
    </row>
    <row r="3" spans="1:14" s="4" customFormat="1" ht="14.25" customHeight="1" x14ac:dyDescent="0.2">
      <c r="A3" s="36"/>
      <c r="B3" s="37"/>
      <c r="C3" s="37"/>
      <c r="D3" s="38"/>
      <c r="E3" s="48"/>
      <c r="F3" s="49"/>
      <c r="G3" s="49"/>
      <c r="H3" s="49"/>
      <c r="I3" s="49"/>
      <c r="J3" s="49"/>
      <c r="K3" s="55"/>
      <c r="L3" s="5"/>
      <c r="M3" s="6"/>
      <c r="N3" s="7"/>
    </row>
    <row r="4" spans="1:14" s="4" customFormat="1" ht="14.25" customHeight="1" x14ac:dyDescent="0.2">
      <c r="A4" s="39"/>
      <c r="B4" s="40"/>
      <c r="C4" s="40"/>
      <c r="D4" s="41"/>
      <c r="E4" s="50"/>
      <c r="F4" s="51"/>
      <c r="G4" s="51"/>
      <c r="H4" s="51"/>
      <c r="I4" s="51"/>
      <c r="J4" s="51"/>
      <c r="K4" s="56"/>
      <c r="L4" s="8"/>
      <c r="M4" s="9"/>
      <c r="N4" s="10"/>
    </row>
    <row r="6" spans="1:14" ht="18.75" x14ac:dyDescent="0.3">
      <c r="A6" s="42" t="s">
        <v>18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</row>
    <row r="7" spans="1:14" ht="15.75" x14ac:dyDescent="0.25">
      <c r="A7" s="43" t="s">
        <v>20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4" t="s">
        <v>5</v>
      </c>
      <c r="E9" s="44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45">
        <v>15</v>
      </c>
      <c r="B10" s="20">
        <v>1</v>
      </c>
      <c r="C10" s="25">
        <v>33256</v>
      </c>
      <c r="D10" s="52" t="s">
        <v>23</v>
      </c>
      <c r="E10" s="53"/>
      <c r="F10" s="13">
        <f>BPU!F10</f>
        <v>0</v>
      </c>
      <c r="G10" s="14">
        <v>15790</v>
      </c>
      <c r="H10" s="26" t="s">
        <v>19</v>
      </c>
      <c r="I10" s="23">
        <f>BPU!H10</f>
        <v>0</v>
      </c>
      <c r="J10" s="15">
        <f>BPU!I10</f>
        <v>0</v>
      </c>
      <c r="K10" s="27">
        <f>BPU!J10</f>
        <v>0</v>
      </c>
      <c r="L10" s="27">
        <f>BPU!K10</f>
        <v>0</v>
      </c>
      <c r="M10" s="22">
        <f>G10*I10</f>
        <v>0</v>
      </c>
      <c r="N10" s="22">
        <f>M10*1.2</f>
        <v>0</v>
      </c>
    </row>
    <row r="11" spans="1:14" ht="16.5" x14ac:dyDescent="0.25">
      <c r="A11" s="45"/>
      <c r="B11" s="20">
        <v>2</v>
      </c>
      <c r="C11" s="25">
        <v>791038</v>
      </c>
      <c r="D11" s="52" t="s">
        <v>21</v>
      </c>
      <c r="E11" s="53"/>
      <c r="F11" s="13">
        <f>BPU!F11</f>
        <v>0</v>
      </c>
      <c r="G11" s="14">
        <v>15050</v>
      </c>
      <c r="H11" s="26" t="s">
        <v>25</v>
      </c>
      <c r="I11" s="23">
        <f>BPU!H11</f>
        <v>0</v>
      </c>
      <c r="J11" s="15">
        <f>BPU!I11</f>
        <v>0</v>
      </c>
      <c r="K11" s="27">
        <f>BPU!J11</f>
        <v>0</v>
      </c>
      <c r="L11" s="27">
        <f>BPU!K11</f>
        <v>0</v>
      </c>
      <c r="M11" s="22">
        <f t="shared" ref="M11:M13" si="0">G11*I11</f>
        <v>0</v>
      </c>
      <c r="N11" s="22">
        <f t="shared" ref="N11:N13" si="1">M11*1.2</f>
        <v>0</v>
      </c>
    </row>
    <row r="12" spans="1:14" ht="16.5" x14ac:dyDescent="0.25">
      <c r="A12" s="45"/>
      <c r="B12" s="20">
        <v>3</v>
      </c>
      <c r="C12" s="25">
        <v>791058</v>
      </c>
      <c r="D12" s="52" t="s">
        <v>22</v>
      </c>
      <c r="E12" s="53"/>
      <c r="F12" s="13">
        <f>BPU!F12</f>
        <v>0</v>
      </c>
      <c r="G12" s="14">
        <v>340</v>
      </c>
      <c r="H12" s="26" t="s">
        <v>26</v>
      </c>
      <c r="I12" s="23">
        <f>BPU!H12</f>
        <v>0</v>
      </c>
      <c r="J12" s="15">
        <f>BPU!I12</f>
        <v>0</v>
      </c>
      <c r="K12" s="27">
        <f>BPU!J12</f>
        <v>0</v>
      </c>
      <c r="L12" s="27">
        <f>BPU!K12</f>
        <v>0</v>
      </c>
      <c r="M12" s="22">
        <f t="shared" si="0"/>
        <v>0</v>
      </c>
      <c r="N12" s="22">
        <f t="shared" si="1"/>
        <v>0</v>
      </c>
    </row>
    <row r="13" spans="1:14" ht="16.5" x14ac:dyDescent="0.25">
      <c r="A13" s="45"/>
      <c r="B13" s="20">
        <v>4</v>
      </c>
      <c r="C13" s="25">
        <v>33258</v>
      </c>
      <c r="D13" s="52" t="s">
        <v>24</v>
      </c>
      <c r="E13" s="53"/>
      <c r="F13" s="13">
        <f>BPU!F13</f>
        <v>0</v>
      </c>
      <c r="G13" s="14">
        <v>3230</v>
      </c>
      <c r="H13" s="26" t="s">
        <v>19</v>
      </c>
      <c r="I13" s="23">
        <f>BPU!H13</f>
        <v>0</v>
      </c>
      <c r="J13" s="15">
        <f>BPU!I13</f>
        <v>0</v>
      </c>
      <c r="K13" s="27">
        <f>BPU!J13</f>
        <v>0</v>
      </c>
      <c r="L13" s="27">
        <f>BPU!K13</f>
        <v>0</v>
      </c>
      <c r="M13" s="22">
        <f t="shared" si="0"/>
        <v>0</v>
      </c>
      <c r="N13" s="22">
        <f t="shared" si="1"/>
        <v>0</v>
      </c>
    </row>
    <row r="14" spans="1:14" ht="21" customHeight="1" x14ac:dyDescent="0.25">
      <c r="A14" s="28"/>
      <c r="B14" s="28"/>
      <c r="C14" s="28"/>
      <c r="D14" s="28"/>
      <c r="E14" s="28"/>
      <c r="F14" s="28"/>
      <c r="G14" s="21"/>
      <c r="H14" s="21"/>
      <c r="I14" s="21"/>
      <c r="J14" s="21"/>
      <c r="K14" s="21"/>
      <c r="L14" s="24" t="s">
        <v>15</v>
      </c>
      <c r="M14" s="22">
        <f>SUM(M10:M13)</f>
        <v>0</v>
      </c>
      <c r="N14" s="22">
        <f>SUM(N10:N13)</f>
        <v>0</v>
      </c>
    </row>
    <row r="15" spans="1:14" x14ac:dyDescent="0.25">
      <c r="A15" s="16" t="s">
        <v>17</v>
      </c>
    </row>
  </sheetData>
  <mergeCells count="10">
    <mergeCell ref="A10:A13"/>
    <mergeCell ref="D10:E10"/>
    <mergeCell ref="D13:E13"/>
    <mergeCell ref="A1:D4"/>
    <mergeCell ref="E1:K4"/>
    <mergeCell ref="A6:N6"/>
    <mergeCell ref="A7:N7"/>
    <mergeCell ref="D9:E9"/>
    <mergeCell ref="D11:E11"/>
    <mergeCell ref="D12:E12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2026-02-05T16:42:00Z</dcterms:modified>
</cp:coreProperties>
</file>